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2 Regulation\"/>
    </mc:Choice>
  </mc:AlternateContent>
  <xr:revisionPtr revIDLastSave="0" documentId="13_ncr:1_{DAC5B4A7-C9D9-46E1-B965-FFD4F0E0E34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4" l="1"/>
  <c r="D4" i="4" s="1"/>
  <c r="B14" i="4"/>
  <c r="C14" i="4" s="1"/>
  <c r="D14" i="4" s="1"/>
  <c r="B13" i="4"/>
  <c r="C13" i="4" s="1"/>
  <c r="D13" i="4" s="1"/>
  <c r="B12" i="4"/>
  <c r="C12" i="4" s="1"/>
  <c r="D12" i="4" s="1"/>
  <c r="B11" i="4"/>
  <c r="C11" i="4" s="1"/>
  <c r="D11" i="4" s="1"/>
  <c r="B10" i="4"/>
  <c r="C10" i="4" s="1"/>
  <c r="D10" i="4" s="1"/>
  <c r="B9" i="4"/>
  <c r="C9" i="4" s="1"/>
  <c r="B8" i="4"/>
  <c r="B7" i="4"/>
  <c r="B6" i="4"/>
  <c r="C6" i="4" s="1"/>
  <c r="D6" i="4" s="1"/>
  <c r="B5" i="4"/>
  <c r="C5" i="4" s="1"/>
  <c r="D5" i="4" s="1"/>
  <c r="B4" i="4"/>
  <c r="B3" i="4"/>
  <c r="C3" i="4" s="1"/>
  <c r="D3" i="4" s="1"/>
  <c r="B4" i="3"/>
  <c r="C4" i="3" s="1"/>
  <c r="D4" i="3" s="1"/>
  <c r="B5" i="3"/>
  <c r="C5" i="3" s="1"/>
  <c r="D5" i="3" s="1"/>
  <c r="B6" i="3"/>
  <c r="C6" i="3" s="1"/>
  <c r="D6" i="3" s="1"/>
  <c r="B7" i="3"/>
  <c r="C7" i="3" s="1"/>
  <c r="B8" i="3"/>
  <c r="C8" i="3" s="1"/>
  <c r="B9" i="3"/>
  <c r="C9" i="3" s="1"/>
  <c r="B10" i="3"/>
  <c r="B11" i="3"/>
  <c r="C11" i="3" s="1"/>
  <c r="D11" i="3" s="1"/>
  <c r="B12" i="3"/>
  <c r="C12" i="3" s="1"/>
  <c r="D12" i="3" s="1"/>
  <c r="B13" i="3"/>
  <c r="C13" i="3" s="1"/>
  <c r="D13" i="3" s="1"/>
  <c r="B14" i="3"/>
  <c r="C14" i="3" s="1"/>
  <c r="D14" i="3" s="1"/>
  <c r="B3" i="3"/>
  <c r="C3" i="3" s="1"/>
  <c r="D9" i="3" l="1"/>
  <c r="D8" i="3"/>
  <c r="D7" i="3"/>
  <c r="D9" i="4"/>
  <c r="C8" i="4"/>
  <c r="D8" i="4" s="1"/>
  <c r="C7" i="4"/>
  <c r="D7" i="4" s="1"/>
  <c r="C10" i="3"/>
  <c r="D10" i="3" s="1"/>
  <c r="D3" i="3"/>
</calcChain>
</file>

<file path=xl/sharedStrings.xml><?xml version="1.0" encoding="utf-8"?>
<sst xmlns="http://schemas.openxmlformats.org/spreadsheetml/2006/main" count="124" uniqueCount="47">
  <si>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</si>
  <si>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</si>
  <si>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</si>
  <si>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</si>
  <si>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</si>
  <si>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</si>
  <si>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</si>
  <si>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</si>
  <si>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</si>
  <si>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</si>
  <si>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</si>
  <si>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</si>
  <si>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</si>
  <si>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</si>
  <si>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</si>
  <si>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</si>
  <si>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</si>
  <si>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</si>
  <si>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</si>
  <si>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</si>
  <si>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</si>
  <si>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2/7/2023 1:38:46 PM</t>
  </si>
  <si>
    <t>2/7/2023 1:40:05 PM</t>
  </si>
  <si>
    <t>2/7/2023 1:40:55 PM</t>
  </si>
  <si>
    <t>2/7/2023 1:41:47 PM</t>
  </si>
  <si>
    <t>2/7/2023 1:42:32 PM</t>
  </si>
  <si>
    <t>2/7/2023 1:43:17 PM</t>
  </si>
  <si>
    <t>2/7/2023 1:44:00 PM</t>
  </si>
  <si>
    <t>2/7/2023 1:44:59 PM</t>
  </si>
  <si>
    <t>2/7/2023 1:45:37 PM</t>
  </si>
  <si>
    <t>2/7/2023 1:46:28 PM</t>
  </si>
  <si>
    <t>2/7/2023 1:47:14 PM</t>
  </si>
  <si>
    <t>2/7/2023 1:48:02 PM</t>
  </si>
  <si>
    <t>KRLVS149 1 0'</t>
  </si>
  <si>
    <t>KRLVS149 2 0'</t>
  </si>
  <si>
    <t>KRLVS149 3 0'</t>
  </si>
  <si>
    <t>KRLVS149 1 1'</t>
  </si>
  <si>
    <t>KRLVS149 2 1'</t>
  </si>
  <si>
    <t>KRLVS149 3 1'</t>
  </si>
  <si>
    <t>KRLVS149 1 2'</t>
  </si>
  <si>
    <t>KRLVS149 2 2'</t>
  </si>
  <si>
    <t>KRLVS149 3 2'</t>
  </si>
  <si>
    <t>KRLVS149 1 4'</t>
  </si>
  <si>
    <t>KRLVS149 2 4'</t>
  </si>
  <si>
    <t>KRLVS149 3 4'</t>
  </si>
  <si>
    <t>Gel</t>
  </si>
  <si>
    <t>cDNA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</si>
</sst>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34" borderId="11" xfId="0" applyFont="1" applyFill="1" applyBorder="1" applyAlignment="1">
      <alignment vertical="center"/>
    </xf>
    <xf numFmtId="0" fontId="19" fillId="34" borderId="12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</cellXfs>
  <cellStyles count="61">
    <cellStyle name="20% - Accent1" xfId="19" builtinId="30" customBuiltin="1"/>
    <cellStyle name="20% - Accent1 2" xfId="43" xr:uid="{D538C20A-ADDB-4CFC-BD19-FB904A182639}"/>
    <cellStyle name="20% - Accent2" xfId="23" builtinId="34" customBuiltin="1"/>
    <cellStyle name="20% - Accent2 2" xfId="46" xr:uid="{2711EE2B-0691-45DE-80C5-8FF98E72EC11}"/>
    <cellStyle name="20% - Accent3" xfId="27" builtinId="38" customBuiltin="1"/>
    <cellStyle name="20% - Accent3 2" xfId="49" xr:uid="{15D38A93-34B9-4360-9320-16D038B9F705}"/>
    <cellStyle name="20% - Accent4" xfId="31" builtinId="42" customBuiltin="1"/>
    <cellStyle name="20% - Accent4 2" xfId="52" xr:uid="{C459BFE7-5CC2-4844-8AA6-01F1D830D78D}"/>
    <cellStyle name="20% - Accent5" xfId="35" builtinId="46" customBuiltin="1"/>
    <cellStyle name="20% - Accent5 2" xfId="55" xr:uid="{F953C20C-932D-4D0A-9FF3-D540541B903D}"/>
    <cellStyle name="20% - Accent6" xfId="39" builtinId="50" customBuiltin="1"/>
    <cellStyle name="20% - Accent6 2" xfId="58" xr:uid="{C7AE72ED-12FA-4EEF-B40C-915D207A2EA5}"/>
    <cellStyle name="40% - Accent1" xfId="20" builtinId="31" customBuiltin="1"/>
    <cellStyle name="40% - Accent1 2" xfId="44" xr:uid="{87D13134-9F4D-412C-A84B-2C7FD2F396FA}"/>
    <cellStyle name="40% - Accent2" xfId="24" builtinId="35" customBuiltin="1"/>
    <cellStyle name="40% - Accent2 2" xfId="47" xr:uid="{EFBFCDB4-DE04-4A4B-89ED-70EF07AA5E88}"/>
    <cellStyle name="40% - Accent3" xfId="28" builtinId="39" customBuiltin="1"/>
    <cellStyle name="40% - Accent3 2" xfId="50" xr:uid="{4583F460-2413-4E65-9ECF-F4BEABFEC027}"/>
    <cellStyle name="40% - Accent4" xfId="32" builtinId="43" customBuiltin="1"/>
    <cellStyle name="40% - Accent4 2" xfId="53" xr:uid="{81BD0297-7BF9-4599-B74A-B6D721C794F4}"/>
    <cellStyle name="40% - Accent5" xfId="36" builtinId="47" customBuiltin="1"/>
    <cellStyle name="40% - Accent5 2" xfId="56" xr:uid="{38E7DBB9-B757-4A9A-8ABF-AE150B208726}"/>
    <cellStyle name="40% - Accent6" xfId="40" builtinId="51" customBuiltin="1"/>
    <cellStyle name="40% - Accent6 2" xfId="59" xr:uid="{ED962BD0-2BDC-4D9D-825B-ED6C8BF11F73}"/>
    <cellStyle name="60% - Accent1" xfId="21" builtinId="32" customBuiltin="1"/>
    <cellStyle name="60% - Accent1 2" xfId="45" xr:uid="{3C790C2D-B15C-4388-9A19-50A876FA0CAA}"/>
    <cellStyle name="60% - Accent2" xfId="25" builtinId="36" customBuiltin="1"/>
    <cellStyle name="60% - Accent2 2" xfId="48" xr:uid="{12ED96D6-3029-46C3-982B-52EB2C08EE58}"/>
    <cellStyle name="60% - Accent3" xfId="29" builtinId="40" customBuiltin="1"/>
    <cellStyle name="60% - Accent3 2" xfId="51" xr:uid="{5458CF9D-7AAC-4603-8CF2-A57261135E2D}"/>
    <cellStyle name="60% - Accent4" xfId="33" builtinId="44" customBuiltin="1"/>
    <cellStyle name="60% - Accent4 2" xfId="54" xr:uid="{984D7365-67D0-4B76-A8CB-43084A9E5DEC}"/>
    <cellStyle name="60% - Accent5" xfId="37" builtinId="48" customBuiltin="1"/>
    <cellStyle name="60% - Accent5 2" xfId="57" xr:uid="{8787DFF9-ABE0-43D6-9622-CA1509C0F8BF}"/>
    <cellStyle name="60% - Accent6" xfId="41" builtinId="52" customBuiltin="1"/>
    <cellStyle name="60% - Accent6 2" xfId="60" xr:uid="{17A78A33-7417-4741-B92B-166E00F921E1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 xr:uid="{7AE04055-4ECE-46D8-BA26-6740BFC52CC4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opLeftCell="C1" workbookViewId="0">
      <selection activeCell="G2" sqref="G2:J13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21</v>
      </c>
      <c r="E2">
        <v>195.7</v>
      </c>
      <c r="F2" t="s">
        <v>14</v>
      </c>
      <c r="G2">
        <v>4.8929999999999998</v>
      </c>
      <c r="H2">
        <v>2.327</v>
      </c>
      <c r="I2">
        <v>2.1</v>
      </c>
      <c r="J2">
        <v>2.25</v>
      </c>
      <c r="K2" t="s">
        <v>15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22</v>
      </c>
      <c r="E3">
        <v>247.8</v>
      </c>
      <c r="F3" t="s">
        <v>14</v>
      </c>
      <c r="G3">
        <v>6.194</v>
      </c>
      <c r="H3">
        <v>3.0089999999999999</v>
      </c>
      <c r="I3">
        <v>2.06</v>
      </c>
      <c r="J3">
        <v>2.08</v>
      </c>
      <c r="K3" t="s">
        <v>15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23</v>
      </c>
      <c r="E4">
        <v>180.7</v>
      </c>
      <c r="F4" t="s">
        <v>14</v>
      </c>
      <c r="G4">
        <v>4.5179999999999998</v>
      </c>
      <c r="H4">
        <v>2.206</v>
      </c>
      <c r="I4">
        <v>2.0499999999999998</v>
      </c>
      <c r="J4">
        <v>2.17</v>
      </c>
      <c r="K4" t="s">
        <v>15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24</v>
      </c>
      <c r="E5">
        <v>216.7</v>
      </c>
      <c r="F5" t="s">
        <v>14</v>
      </c>
      <c r="G5">
        <v>5.4169999999999998</v>
      </c>
      <c r="H5">
        <v>2.625</v>
      </c>
      <c r="I5">
        <v>2.06</v>
      </c>
      <c r="J5">
        <v>2.11</v>
      </c>
      <c r="K5" t="s">
        <v>15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25</v>
      </c>
      <c r="E6">
        <v>221.1</v>
      </c>
      <c r="F6" t="s">
        <v>14</v>
      </c>
      <c r="G6">
        <v>5.5270000000000001</v>
      </c>
      <c r="H6">
        <v>2.8279999999999998</v>
      </c>
      <c r="I6">
        <v>1.95</v>
      </c>
      <c r="J6">
        <v>1.69</v>
      </c>
      <c r="K6" t="s">
        <v>15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26</v>
      </c>
      <c r="E7">
        <v>187.5</v>
      </c>
      <c r="F7" t="s">
        <v>14</v>
      </c>
      <c r="G7">
        <v>4.6890000000000001</v>
      </c>
      <c r="H7">
        <v>2.3199999999999998</v>
      </c>
      <c r="I7">
        <v>2.02</v>
      </c>
      <c r="J7">
        <v>1.92</v>
      </c>
      <c r="K7" t="s">
        <v>15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27</v>
      </c>
      <c r="E8">
        <v>254.1</v>
      </c>
      <c r="F8" t="s">
        <v>14</v>
      </c>
      <c r="G8">
        <v>6.3529999999999998</v>
      </c>
      <c r="H8">
        <v>3.2469999999999999</v>
      </c>
      <c r="I8">
        <v>1.96</v>
      </c>
      <c r="J8">
        <v>1.62</v>
      </c>
      <c r="K8" t="s">
        <v>15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28</v>
      </c>
      <c r="E9">
        <v>357.2</v>
      </c>
      <c r="F9" t="s">
        <v>14</v>
      </c>
      <c r="G9">
        <v>8.9309999999999992</v>
      </c>
      <c r="H9">
        <v>4.6369999999999996</v>
      </c>
      <c r="I9">
        <v>1.93</v>
      </c>
      <c r="J9">
        <v>1.33</v>
      </c>
      <c r="K9" t="s">
        <v>15</v>
      </c>
      <c r="L9">
        <v>40</v>
      </c>
    </row>
    <row r="10" spans="1:12" x14ac:dyDescent="0.25">
      <c r="A10">
        <v>9</v>
      </c>
      <c r="B10" t="s">
        <v>12</v>
      </c>
      <c r="C10" t="s">
        <v>13</v>
      </c>
      <c r="D10" t="s">
        <v>29</v>
      </c>
      <c r="E10">
        <v>268.89999999999998</v>
      </c>
      <c r="F10" t="s">
        <v>14</v>
      </c>
      <c r="G10">
        <v>6.7240000000000002</v>
      </c>
      <c r="H10">
        <v>3.6509999999999998</v>
      </c>
      <c r="I10">
        <v>1.84</v>
      </c>
      <c r="J10">
        <v>1.34</v>
      </c>
      <c r="K10" t="s">
        <v>15</v>
      </c>
      <c r="L10">
        <v>40</v>
      </c>
    </row>
    <row r="11" spans="1:12" x14ac:dyDescent="0.25">
      <c r="A11">
        <v>10</v>
      </c>
      <c r="B11" t="s">
        <v>12</v>
      </c>
      <c r="C11" t="s">
        <v>13</v>
      </c>
      <c r="D11" t="s">
        <v>30</v>
      </c>
      <c r="E11">
        <v>214.7</v>
      </c>
      <c r="F11" t="s">
        <v>14</v>
      </c>
      <c r="G11">
        <v>5.3680000000000003</v>
      </c>
      <c r="H11">
        <v>2.8050000000000002</v>
      </c>
      <c r="I11">
        <v>1.91</v>
      </c>
      <c r="J11">
        <v>1.53</v>
      </c>
      <c r="K11" t="s">
        <v>15</v>
      </c>
      <c r="L11">
        <v>40</v>
      </c>
    </row>
    <row r="12" spans="1:12" x14ac:dyDescent="0.25">
      <c r="A12">
        <v>11</v>
      </c>
      <c r="B12" t="s">
        <v>12</v>
      </c>
      <c r="C12" t="s">
        <v>13</v>
      </c>
      <c r="D12" t="s">
        <v>31</v>
      </c>
      <c r="E12">
        <v>261.5</v>
      </c>
      <c r="F12" t="s">
        <v>14</v>
      </c>
      <c r="G12">
        <v>6.5380000000000003</v>
      </c>
      <c r="H12">
        <v>3.306</v>
      </c>
      <c r="I12">
        <v>1.98</v>
      </c>
      <c r="J12">
        <v>1.72</v>
      </c>
      <c r="K12" t="s">
        <v>15</v>
      </c>
      <c r="L12">
        <v>40</v>
      </c>
    </row>
    <row r="13" spans="1:12" x14ac:dyDescent="0.25">
      <c r="A13">
        <v>12</v>
      </c>
      <c r="B13" t="s">
        <v>12</v>
      </c>
      <c r="C13" t="s">
        <v>13</v>
      </c>
      <c r="D13" t="s">
        <v>32</v>
      </c>
      <c r="E13">
        <v>106.9</v>
      </c>
      <c r="F13" t="s">
        <v>14</v>
      </c>
      <c r="G13">
        <v>2.673</v>
      </c>
      <c r="H13">
        <v>1.32</v>
      </c>
      <c r="I13">
        <v>2.0299999999999998</v>
      </c>
      <c r="J13">
        <v>1.92</v>
      </c>
      <c r="K13" t="s">
        <v>15</v>
      </c>
      <c r="L1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F13" sqref="A1:F13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16</v>
      </c>
      <c r="B1" s="4" t="s">
        <v>17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33</v>
      </c>
      <c r="B2" s="5">
        <v>195.7</v>
      </c>
      <c r="C2" s="11">
        <v>4.8929999999999998</v>
      </c>
      <c r="D2" s="11">
        <v>2.327</v>
      </c>
      <c r="E2" s="6">
        <v>2.1</v>
      </c>
      <c r="F2" s="6">
        <v>2.25</v>
      </c>
    </row>
    <row r="3" spans="1:6" ht="13.2" customHeight="1" x14ac:dyDescent="0.25">
      <c r="A3" s="3" t="s">
        <v>34</v>
      </c>
      <c r="B3" s="5">
        <v>247.8</v>
      </c>
      <c r="C3" s="11">
        <v>6.194</v>
      </c>
      <c r="D3" s="11">
        <v>3.0089999999999999</v>
      </c>
      <c r="E3" s="6">
        <v>2.06</v>
      </c>
      <c r="F3" s="6">
        <v>2.08</v>
      </c>
    </row>
    <row r="4" spans="1:6" ht="13.2" customHeight="1" x14ac:dyDescent="0.25">
      <c r="A4" s="3" t="s">
        <v>35</v>
      </c>
      <c r="B4" s="5">
        <v>180.7</v>
      </c>
      <c r="C4" s="11">
        <v>4.5179999999999998</v>
      </c>
      <c r="D4" s="11">
        <v>2.206</v>
      </c>
      <c r="E4" s="6">
        <v>2.0499999999999998</v>
      </c>
      <c r="F4" s="6">
        <v>2.17</v>
      </c>
    </row>
    <row r="5" spans="1:6" ht="13.2" customHeight="1" x14ac:dyDescent="0.25">
      <c r="A5" s="3" t="s">
        <v>36</v>
      </c>
      <c r="B5" s="5">
        <v>216.7</v>
      </c>
      <c r="C5" s="11">
        <v>5.4169999999999998</v>
      </c>
      <c r="D5" s="11">
        <v>2.625</v>
      </c>
      <c r="E5" s="6">
        <v>2.06</v>
      </c>
      <c r="F5" s="6">
        <v>2.11</v>
      </c>
    </row>
    <row r="6" spans="1:6" ht="13.2" customHeight="1" x14ac:dyDescent="0.25">
      <c r="A6" s="3" t="s">
        <v>37</v>
      </c>
      <c r="B6" s="5">
        <v>221.1</v>
      </c>
      <c r="C6" s="11">
        <v>5.5270000000000001</v>
      </c>
      <c r="D6" s="11">
        <v>2.8279999999999998</v>
      </c>
      <c r="E6" s="6">
        <v>1.95</v>
      </c>
      <c r="F6" s="6">
        <v>1.69</v>
      </c>
    </row>
    <row r="7" spans="1:6" ht="13.2" customHeight="1" x14ac:dyDescent="0.25">
      <c r="A7" s="3" t="s">
        <v>38</v>
      </c>
      <c r="B7" s="5">
        <v>187.5</v>
      </c>
      <c r="C7" s="11">
        <v>4.6890000000000001</v>
      </c>
      <c r="D7" s="11">
        <v>2.3199999999999998</v>
      </c>
      <c r="E7" s="6">
        <v>2.02</v>
      </c>
      <c r="F7" s="6">
        <v>1.92</v>
      </c>
    </row>
    <row r="8" spans="1:6" ht="13.2" customHeight="1" x14ac:dyDescent="0.25">
      <c r="A8" s="3" t="s">
        <v>39</v>
      </c>
      <c r="B8" s="5">
        <v>254.1</v>
      </c>
      <c r="C8" s="11">
        <v>6.3529999999999998</v>
      </c>
      <c r="D8" s="11">
        <v>3.2469999999999999</v>
      </c>
      <c r="E8" s="6">
        <v>1.96</v>
      </c>
      <c r="F8" s="6">
        <v>1.62</v>
      </c>
    </row>
    <row r="9" spans="1:6" ht="13.2" customHeight="1" x14ac:dyDescent="0.25">
      <c r="A9" s="3" t="s">
        <v>40</v>
      </c>
      <c r="B9" s="5">
        <v>357.2</v>
      </c>
      <c r="C9" s="11">
        <v>8.9309999999999992</v>
      </c>
      <c r="D9" s="11">
        <v>4.6369999999999996</v>
      </c>
      <c r="E9" s="6">
        <v>1.93</v>
      </c>
      <c r="F9" s="6">
        <v>1.33</v>
      </c>
    </row>
    <row r="10" spans="1:6" x14ac:dyDescent="0.25">
      <c r="A10" s="3" t="s">
        <v>41</v>
      </c>
      <c r="B10" s="5">
        <v>268.89999999999998</v>
      </c>
      <c r="C10" s="11">
        <v>6.7240000000000002</v>
      </c>
      <c r="D10" s="11">
        <v>3.6509999999999998</v>
      </c>
      <c r="E10" s="6">
        <v>1.84</v>
      </c>
      <c r="F10" s="6">
        <v>1.34</v>
      </c>
    </row>
    <row r="11" spans="1:6" x14ac:dyDescent="0.25">
      <c r="A11" s="3" t="s">
        <v>42</v>
      </c>
      <c r="B11" s="5">
        <v>214.7</v>
      </c>
      <c r="C11" s="11">
        <v>5.3680000000000003</v>
      </c>
      <c r="D11" s="11">
        <v>2.8050000000000002</v>
      </c>
      <c r="E11" s="6">
        <v>1.91</v>
      </c>
      <c r="F11" s="6">
        <v>1.53</v>
      </c>
    </row>
    <row r="12" spans="1:6" x14ac:dyDescent="0.25">
      <c r="A12" s="3" t="s">
        <v>43</v>
      </c>
      <c r="B12" s="5">
        <v>261.5</v>
      </c>
      <c r="C12" s="11">
        <v>6.5380000000000003</v>
      </c>
      <c r="D12" s="11">
        <v>3.306</v>
      </c>
      <c r="E12" s="6">
        <v>1.98</v>
      </c>
      <c r="F12" s="6">
        <v>1.72</v>
      </c>
    </row>
    <row r="13" spans="1:6" x14ac:dyDescent="0.25">
      <c r="A13" s="3" t="s">
        <v>44</v>
      </c>
      <c r="B13" s="5">
        <v>106.9</v>
      </c>
      <c r="C13" s="11">
        <v>2.673</v>
      </c>
      <c r="D13" s="11">
        <v>1.32</v>
      </c>
      <c r="E13" s="6">
        <v>2.0299999999999998</v>
      </c>
      <c r="F13" s="6">
        <v>1.92</v>
      </c>
    </row>
  </sheetData>
  <phoneticPr fontId="20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sqref="A1:D14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45</v>
      </c>
      <c r="B1" s="13"/>
      <c r="C1" s="13"/>
      <c r="D1" s="14"/>
    </row>
    <row r="2" spans="1:4" x14ac:dyDescent="0.25">
      <c r="A2" s="7" t="s">
        <v>18</v>
      </c>
      <c r="B2" s="8" t="s">
        <v>19</v>
      </c>
      <c r="C2" s="8" t="s">
        <v>15</v>
      </c>
      <c r="D2" s="8" t="s">
        <v>20</v>
      </c>
    </row>
    <row r="3" spans="1:4" x14ac:dyDescent="0.25">
      <c r="A3" s="3" t="s">
        <v>33</v>
      </c>
      <c r="B3" s="5">
        <f>'Pure RNA'!B2</f>
        <v>195.7</v>
      </c>
      <c r="C3" s="9">
        <f>800/B3</f>
        <v>4.087889626980072</v>
      </c>
      <c r="D3" s="9">
        <f>10-C3</f>
        <v>5.912110373019928</v>
      </c>
    </row>
    <row r="4" spans="1:4" x14ac:dyDescent="0.25">
      <c r="A4" s="3" t="s">
        <v>34</v>
      </c>
      <c r="B4" s="5">
        <f>'Pure RNA'!B3</f>
        <v>247.8</v>
      </c>
      <c r="C4" s="9">
        <f t="shared" ref="C4:C14" si="0">800/B4</f>
        <v>3.228410008071025</v>
      </c>
      <c r="D4" s="9">
        <f t="shared" ref="D4:D10" si="1">10-C4</f>
        <v>6.771589991928975</v>
      </c>
    </row>
    <row r="5" spans="1:4" x14ac:dyDescent="0.25">
      <c r="A5" s="3" t="s">
        <v>35</v>
      </c>
      <c r="B5" s="5">
        <f>'Pure RNA'!B4</f>
        <v>180.7</v>
      </c>
      <c r="C5" s="9">
        <f t="shared" si="0"/>
        <v>4.427227448810183</v>
      </c>
      <c r="D5" s="9">
        <f t="shared" si="1"/>
        <v>5.572772551189817</v>
      </c>
    </row>
    <row r="6" spans="1:4" x14ac:dyDescent="0.25">
      <c r="A6" s="3" t="s">
        <v>36</v>
      </c>
      <c r="B6" s="5">
        <f>'Pure RNA'!B5</f>
        <v>216.7</v>
      </c>
      <c r="C6" s="9">
        <f t="shared" si="0"/>
        <v>3.6917397323488697</v>
      </c>
      <c r="D6" s="9">
        <f t="shared" si="1"/>
        <v>6.3082602676511303</v>
      </c>
    </row>
    <row r="7" spans="1:4" x14ac:dyDescent="0.25">
      <c r="A7" s="3" t="s">
        <v>37</v>
      </c>
      <c r="B7" s="5">
        <f>'Pure RNA'!B6</f>
        <v>221.1</v>
      </c>
      <c r="C7" s="9">
        <f t="shared" si="0"/>
        <v>3.6182722749886929</v>
      </c>
      <c r="D7" s="9">
        <f t="shared" si="1"/>
        <v>6.3817277250113076</v>
      </c>
    </row>
    <row r="8" spans="1:4" x14ac:dyDescent="0.25">
      <c r="A8" s="3" t="s">
        <v>38</v>
      </c>
      <c r="B8" s="5">
        <f>'Pure RNA'!B7</f>
        <v>187.5</v>
      </c>
      <c r="C8" s="9">
        <f t="shared" si="0"/>
        <v>4.2666666666666666</v>
      </c>
      <c r="D8" s="9">
        <f t="shared" si="1"/>
        <v>5.7333333333333334</v>
      </c>
    </row>
    <row r="9" spans="1:4" x14ac:dyDescent="0.25">
      <c r="A9" s="3" t="s">
        <v>39</v>
      </c>
      <c r="B9" s="5">
        <f>'Pure RNA'!B8</f>
        <v>254.1</v>
      </c>
      <c r="C9" s="9">
        <f t="shared" si="0"/>
        <v>3.1483667847304213</v>
      </c>
      <c r="D9" s="9">
        <f t="shared" si="1"/>
        <v>6.8516332152695787</v>
      </c>
    </row>
    <row r="10" spans="1:4" x14ac:dyDescent="0.25">
      <c r="A10" s="3" t="s">
        <v>40</v>
      </c>
      <c r="B10" s="5">
        <f>'Pure RNA'!B9</f>
        <v>357.2</v>
      </c>
      <c r="C10" s="9">
        <f t="shared" si="0"/>
        <v>2.2396416573348263</v>
      </c>
      <c r="D10" s="9">
        <f t="shared" si="1"/>
        <v>7.7603583426651737</v>
      </c>
    </row>
    <row r="11" spans="1:4" x14ac:dyDescent="0.25">
      <c r="A11" s="3" t="s">
        <v>41</v>
      </c>
      <c r="B11" s="5">
        <f>'Pure RNA'!B10</f>
        <v>268.89999999999998</v>
      </c>
      <c r="C11" s="9">
        <f t="shared" si="0"/>
        <v>2.9750836742283377</v>
      </c>
      <c r="D11" s="9">
        <f>10-C11</f>
        <v>7.0249163257716623</v>
      </c>
    </row>
    <row r="12" spans="1:4" x14ac:dyDescent="0.25">
      <c r="A12" s="3" t="s">
        <v>42</v>
      </c>
      <c r="B12" s="5">
        <f>'Pure RNA'!B11</f>
        <v>214.7</v>
      </c>
      <c r="C12" s="9">
        <f t="shared" si="0"/>
        <v>3.7261294829995344</v>
      </c>
      <c r="D12" s="9">
        <f t="shared" ref="D12:D14" si="2">10-C12</f>
        <v>6.2738705170004661</v>
      </c>
    </row>
    <row r="13" spans="1:4" x14ac:dyDescent="0.25">
      <c r="A13" s="3" t="s">
        <v>43</v>
      </c>
      <c r="B13" s="5">
        <f>'Pure RNA'!B12</f>
        <v>261.5</v>
      </c>
      <c r="C13" s="9">
        <f t="shared" si="0"/>
        <v>3.0592734225621414</v>
      </c>
      <c r="D13" s="9">
        <f t="shared" si="2"/>
        <v>6.940726577437859</v>
      </c>
    </row>
    <row r="14" spans="1:4" x14ac:dyDescent="0.25">
      <c r="A14" s="3" t="s">
        <v>44</v>
      </c>
      <c r="B14" s="5">
        <f>'Pure RNA'!B13</f>
        <v>106.9</v>
      </c>
      <c r="C14" s="9">
        <f t="shared" si="0"/>
        <v>7.4836295603367633</v>
      </c>
      <c r="D14" s="9">
        <f t="shared" si="2"/>
        <v>2.5163704396632367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abSelected="1" workbookViewId="0">
      <selection activeCell="E5" sqref="E5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46</v>
      </c>
      <c r="B1" s="13"/>
      <c r="C1" s="13"/>
      <c r="D1" s="14"/>
    </row>
    <row r="2" spans="1:4" x14ac:dyDescent="0.25">
      <c r="A2" s="7" t="s">
        <v>18</v>
      </c>
      <c r="B2" s="10" t="s">
        <v>19</v>
      </c>
      <c r="C2" s="10" t="s">
        <v>15</v>
      </c>
      <c r="D2" s="10" t="s">
        <v>20</v>
      </c>
    </row>
    <row r="3" spans="1:4" x14ac:dyDescent="0.25">
      <c r="A3" s="3" t="s">
        <v>33</v>
      </c>
      <c r="B3" s="5">
        <f>'Pure RNA'!B2</f>
        <v>195.7</v>
      </c>
      <c r="C3" s="9">
        <f>2670/B3</f>
        <v>13.64333163004599</v>
      </c>
      <c r="D3" s="9">
        <f>13.5-C3</f>
        <v>-0.14333163004599037</v>
      </c>
    </row>
    <row r="4" spans="1:4" x14ac:dyDescent="0.25">
      <c r="A4" s="3" t="s">
        <v>34</v>
      </c>
      <c r="B4" s="5">
        <f>'Pure RNA'!B3</f>
        <v>247.8</v>
      </c>
      <c r="C4" s="9">
        <f t="shared" ref="C4:C14" si="0">2670/B4</f>
        <v>10.774818401937045</v>
      </c>
      <c r="D4" s="9">
        <f t="shared" ref="D4:D10" si="1">13.5-C4</f>
        <v>2.7251815980629548</v>
      </c>
    </row>
    <row r="5" spans="1:4" x14ac:dyDescent="0.25">
      <c r="A5" s="3" t="s">
        <v>35</v>
      </c>
      <c r="B5" s="5">
        <f>'Pure RNA'!B4</f>
        <v>180.7</v>
      </c>
      <c r="C5" s="9">
        <f t="shared" si="0"/>
        <v>14.775871610403986</v>
      </c>
      <c r="D5" s="9">
        <f t="shared" si="1"/>
        <v>-1.2758716104039856</v>
      </c>
    </row>
    <row r="6" spans="1:4" x14ac:dyDescent="0.25">
      <c r="A6" s="3" t="s">
        <v>36</v>
      </c>
      <c r="B6" s="5">
        <f>'Pure RNA'!B5</f>
        <v>216.7</v>
      </c>
      <c r="C6" s="9">
        <f t="shared" si="0"/>
        <v>12.321181356714352</v>
      </c>
      <c r="D6" s="9">
        <f t="shared" si="1"/>
        <v>1.1788186432856484</v>
      </c>
    </row>
    <row r="7" spans="1:4" x14ac:dyDescent="0.25">
      <c r="A7" s="3" t="s">
        <v>37</v>
      </c>
      <c r="B7" s="5">
        <f>'Pure RNA'!B6</f>
        <v>221.1</v>
      </c>
      <c r="C7" s="9">
        <f t="shared" si="0"/>
        <v>12.075983717774763</v>
      </c>
      <c r="D7" s="9">
        <f t="shared" si="1"/>
        <v>1.4240162822252369</v>
      </c>
    </row>
    <row r="8" spans="1:4" x14ac:dyDescent="0.25">
      <c r="A8" s="3" t="s">
        <v>38</v>
      </c>
      <c r="B8" s="5">
        <f>'Pure RNA'!B7</f>
        <v>187.5</v>
      </c>
      <c r="C8" s="9">
        <f t="shared" si="0"/>
        <v>14.24</v>
      </c>
      <c r="D8" s="9">
        <f t="shared" si="1"/>
        <v>-0.74000000000000021</v>
      </c>
    </row>
    <row r="9" spans="1:4" x14ac:dyDescent="0.25">
      <c r="A9" s="3" t="s">
        <v>39</v>
      </c>
      <c r="B9" s="5">
        <f>'Pure RNA'!B8</f>
        <v>254.1</v>
      </c>
      <c r="C9" s="9">
        <f t="shared" si="0"/>
        <v>10.507674144037781</v>
      </c>
      <c r="D9" s="9">
        <f t="shared" si="1"/>
        <v>2.9923258559622194</v>
      </c>
    </row>
    <row r="10" spans="1:4" x14ac:dyDescent="0.25">
      <c r="A10" s="3" t="s">
        <v>40</v>
      </c>
      <c r="B10" s="5">
        <f>'Pure RNA'!B9</f>
        <v>357.2</v>
      </c>
      <c r="C10" s="9">
        <f t="shared" si="0"/>
        <v>7.4748040313549833</v>
      </c>
      <c r="D10" s="9">
        <f t="shared" si="1"/>
        <v>6.0251959686450167</v>
      </c>
    </row>
    <row r="11" spans="1:4" x14ac:dyDescent="0.25">
      <c r="A11" s="3" t="s">
        <v>41</v>
      </c>
      <c r="B11" s="5">
        <f>'Pure RNA'!B10</f>
        <v>268.89999999999998</v>
      </c>
      <c r="C11" s="9">
        <f t="shared" si="0"/>
        <v>9.9293417627370779</v>
      </c>
      <c r="D11" s="9">
        <f t="shared" ref="D11:D14" si="2">13.5-C11</f>
        <v>3.5706582372629221</v>
      </c>
    </row>
    <row r="12" spans="1:4" x14ac:dyDescent="0.25">
      <c r="A12" s="3" t="s">
        <v>42</v>
      </c>
      <c r="B12" s="5">
        <f>'Pure RNA'!B11</f>
        <v>214.7</v>
      </c>
      <c r="C12" s="9">
        <f t="shared" si="0"/>
        <v>12.435957149510946</v>
      </c>
      <c r="D12" s="9">
        <f t="shared" si="2"/>
        <v>1.064042850489054</v>
      </c>
    </row>
    <row r="13" spans="1:4" x14ac:dyDescent="0.25">
      <c r="A13" s="3" t="s">
        <v>43</v>
      </c>
      <c r="B13" s="5">
        <f>'Pure RNA'!B12</f>
        <v>261.5</v>
      </c>
      <c r="C13" s="9">
        <f t="shared" si="0"/>
        <v>10.210325047801147</v>
      </c>
      <c r="D13" s="9">
        <f t="shared" si="2"/>
        <v>3.2896749521988529</v>
      </c>
    </row>
    <row r="14" spans="1:4" x14ac:dyDescent="0.25">
      <c r="A14" s="3" t="s">
        <v>44</v>
      </c>
      <c r="B14" s="5">
        <f>'Pure RNA'!B13</f>
        <v>106.9</v>
      </c>
      <c r="C14" s="9">
        <f t="shared" si="0"/>
        <v>24.976613657623947</v>
      </c>
      <c r="D14" s="9">
        <f t="shared" si="2"/>
        <v>-11.476613657623947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2023-02-08T17:20:41Z</cp:lastPrinted>
  <dcterms:created xsi:type="dcterms:W3CDTF">2022-09-08T20:59:29Z</dcterms:created>
  <dcterms:modified xsi:type="dcterms:W3CDTF">2023-02-14T20:38:57Z</dcterms:modified>
</cp:coreProperties>
</file>